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<sst xmlns="http://schemas.openxmlformats.org/spreadsheetml/2006/main" count="74" uniqueCount="68">
  <si>
    <t xml:space="preserve">Перечень заявок на выделение средств федерального бюджета в рамках государственной программы «Развитие культуры» на мероприятия по сохранению объектов культурного наследия, расположенных на территории Ивановской области на 2026 год</t>
  </si>
  <si>
    <t xml:space="preserve">Проектирование</t>
  </si>
  <si>
    <t xml:space="preserve">№</t>
  </si>
  <si>
    <t xml:space="preserve">Наименование объекта</t>
  </si>
  <si>
    <t xml:space="preserve">Адрес объекта</t>
  </si>
  <si>
    <t xml:space="preserve">Заявленная сумма</t>
  </si>
  <si>
    <t xml:space="preserve">Объект культурного наследия федерального значения «Церковь Воскресения», XVII в.</t>
  </si>
  <si>
    <t xml:space="preserve">Ивановская область, Лух, Советская пл., 5</t>
  </si>
  <si>
    <t xml:space="preserve">Объект культурного наследия федерального значения «Церковь летняя», 1785 г., входящий в состав объекта культурного наследия федерального значения «Комплекс церквей Иоанна Предтечи», XVIII в.</t>
  </si>
  <si>
    <t xml:space="preserve">Ивановская область, Родниковский район, с. Парское, Светлая ул., 1-а</t>
  </si>
  <si>
    <t xml:space="preserve">Объект культурного наследия федерального значения «Церковь зимняя», 1863 г., входящий в состав объекта культурного наследия федерального значения «Комплекс церквей Иоанна Предтечи», XVIII в.</t>
  </si>
  <si>
    <t xml:space="preserve">Объект культурного наследия федерального значения «Церковь Рождества Богородицы», 1785 г., входящий в состав объекта культурного наследия федерального значения «Ансамбль», XVIII в.</t>
  </si>
  <si>
    <t xml:space="preserve">Ивановская область, Пестяковский район, с. Нижний Ландех, Советская ул., 36</t>
  </si>
  <si>
    <t xml:space="preserve">Объект культурного наследия федерального значения «Ильинская церковь», XVII в.</t>
  </si>
  <si>
    <t xml:space="preserve">Ивановская область, Тейково, Октябрьская ул., 1б</t>
  </si>
  <si>
    <t xml:space="preserve">Объект культурного наследия федерального значения «Церковь Иоакима и Анны», 1795 г.</t>
  </si>
  <si>
    <t xml:space="preserve">Ивановская область, Гаврилово-Посадский район, с. Шекшово</t>
  </si>
  <si>
    <t xml:space="preserve">Объект культурного наследия федерального значения «Храм Иконы Божией Матери «Всех скорбящих Радость», архитектор П.П. Зыков», 1886-1887, 1897-1905 гг.</t>
  </si>
  <si>
    <t xml:space="preserve">Ивановская область, Фурманов, Социалистическая ул., 36</t>
  </si>
  <si>
    <t xml:space="preserve">Объект культурного наследия местного (муниципального) значения «Ильинская церковь», кон. XVIII в.</t>
  </si>
  <si>
    <t xml:space="preserve">Ивановская область, г. Гаврилов Посад, Пионерская ул., 12, 14</t>
  </si>
  <si>
    <t xml:space="preserve">Объект культурного наследия федерального значения «Здание Текстильного института», 1937 г., арх. И.А. Фомин</t>
  </si>
  <si>
    <t xml:space="preserve">Ивановская область, Иваново, Шереметевский пр., 21</t>
  </si>
  <si>
    <t xml:space="preserve">Выявленный объект культурного наследия «Покровский собор»</t>
  </si>
  <si>
    <t xml:space="preserve">Ивановская область, Лежневский район, п. Лежнево, м. Назарьево</t>
  </si>
  <si>
    <t xml:space="preserve">Объект культурного наследия регионального значения «Троицкая церковь», 1770 г.</t>
  </si>
  <si>
    <t xml:space="preserve">Ивановская область, Родниковский район, с. Острецово, ул. Зеленая, д. 36</t>
  </si>
  <si>
    <t xml:space="preserve">Объект культурного наследия регионального значения «Церковь Петра и Павла», 1845 г.</t>
  </si>
  <si>
    <t xml:space="preserve">Ивановская область, Приволжский район, г. Плес, Гора Левитана ул.</t>
  </si>
  <si>
    <t xml:space="preserve">Объект культурного наследия федерального значения «Колокольня», 1751 г., входящий в состав объекта культурного наследия федерального значения «Ансамбль», XVIII в.</t>
  </si>
  <si>
    <t xml:space="preserve">Ивановская область, Лухский район, с. Порздни, Восточная ул., 2а</t>
  </si>
  <si>
    <t xml:space="preserve">Объект культурного наследия федерального значения «Успенская церковь с живописью», 1751 г., входящий в состав объекта культурного наследия федерального значения «Ансамбль», XVIII в.</t>
  </si>
  <si>
    <t xml:space="preserve">Объект культурного наследия местного (муниципального) значения «Вознесенская церковь», 1727 г.</t>
  </si>
  <si>
    <t xml:space="preserve">Ивановская область, г. Фурманов, Большая Фурмановская ул., 79</t>
  </si>
  <si>
    <t xml:space="preserve">Объект культурного наследия местного (муниципального) значения «Церковь великомученика Георгия Победоносца», середина XIX в.</t>
  </si>
  <si>
    <t xml:space="preserve">Ивановская область, Тейковский район, с. Якшино, 28а</t>
  </si>
  <si>
    <t xml:space="preserve">Объект культурного наследия регионального значения «Георгиевская церковь», 1793 г.</t>
  </si>
  <si>
    <t xml:space="preserve">Ивановская область, Гаврилово-Посадский район, с. Ярышево, ул. Конец, д. 39</t>
  </si>
  <si>
    <t xml:space="preserve">Объект культурного наследия федерального значения «Спасо-Березниковская церковь», 1682 г.</t>
  </si>
  <si>
    <t xml:space="preserve">Ивановская область, Приволжский район, д. Спасское, Спасская ул.</t>
  </si>
  <si>
    <t xml:space="preserve">Объект культурного наследия федерального значения «Троицкая церковь (летняя)», 1744 г., входящий в состав объекта культурного наследия федерального значения «Комплекс зданий Борковской пустыни», 1613 г., 1744 г.</t>
  </si>
  <si>
    <t xml:space="preserve">Ивановская область, Южский район, с. Борок, лит. В, в </t>
  </si>
  <si>
    <t xml:space="preserve">Объект культурного наследия федерального значения «Церковь Преображения», 1692 г. </t>
  </si>
  <si>
    <t xml:space="preserve">Ивановская область, Южский район, с. Волокобино, 26</t>
  </si>
  <si>
    <t xml:space="preserve">11 857 729,46 руб.</t>
  </si>
  <si>
    <r>
      <rPr>
        <sz val="14"/>
        <color rgb="FF000000"/>
        <rFont val="Tinos"/>
        <family val="0"/>
        <charset val="1"/>
      </rPr>
      <t xml:space="preserve">Объект культурного наследия федерального значения </t>
    </r>
    <r>
      <rPr>
        <sz val="14"/>
        <rFont val="Tinos"/>
        <family val="0"/>
        <charset val="1"/>
      </rPr>
      <t xml:space="preserve">«Преображенская церковь с живописью», 1768 г., входящий в состав объекта культурного наследия федерального значения «Ансамбль», XVIII в. </t>
    </r>
  </si>
  <si>
    <t xml:space="preserve">Ивановская область, Лухский район, с. Порздни, Восточная ул., 2б</t>
  </si>
  <si>
    <t xml:space="preserve">ИТОГО на проектирование:</t>
  </si>
  <si>
    <t xml:space="preserve">Производство работ</t>
  </si>
  <si>
    <t xml:space="preserve">Объект культурного наследия федерального значения «Церковь Благовещения (с живописью): холодная», XVII–XVIII вв., входящий в состав объекта культурного наследия федерального значения «Церкви Благовещения (с живописью)», XVII–XVIII вв.</t>
  </si>
  <si>
    <t xml:space="preserve">Ивановская область, Шуйский район, с. Дунилово, ул. Родниковская, д. 6а</t>
  </si>
  <si>
    <t xml:space="preserve">Объект культурного наследия федерального значения «Церковь Крестовоздвиженская, с росписью, и колокольня», 1774 г.</t>
  </si>
  <si>
    <t xml:space="preserve">Ивановская область, п. Палех, ул. Ленина, 16А</t>
  </si>
  <si>
    <t xml:space="preserve">Объект культурного наследия федерального значения «Троице-Знаменская церковь», 1745 г., входящий в состав объекта культурного наследия федерального значения «Комплекс сооружений», XVIII-XIX вв.</t>
  </si>
  <si>
    <t xml:space="preserve">Ивановская область, Лежнево, пл. Советская, 8А</t>
  </si>
  <si>
    <t xml:space="preserve">Объект культурного наследия федерального значения «Дом, в котором в 1918 г. находился штаб Ярославского военного округа, руководимый Фрунзе Михаилом Васильевичем»</t>
  </si>
  <si>
    <t xml:space="preserve">Ивановская область, г. Иваново, Рабфаковская ул., д. 6 </t>
  </si>
  <si>
    <t xml:space="preserve">ИТОГО на производство работ:</t>
  </si>
  <si>
    <t xml:space="preserve">Консервация</t>
  </si>
  <si>
    <t xml:space="preserve">Колокольня Троицкой Церкви», 1700 г. </t>
  </si>
  <si>
    <t xml:space="preserve">Ивановская область, Ильинский район, с. Аньково, ул. Советская, д. 1</t>
  </si>
  <si>
    <t xml:space="preserve">«Преображенская церковь (летняя)», XVIII в.</t>
  </si>
  <si>
    <t xml:space="preserve">Ивановская область, Тейковский район, с. Обезово, 2а</t>
  </si>
  <si>
    <t xml:space="preserve"> 3 950 757,12 руб.</t>
  </si>
  <si>
    <t xml:space="preserve">«Введенская церковь (зимняя)», XVIII в.</t>
  </si>
  <si>
    <t xml:space="preserve">Ивановская область, Тейковский район, с. Обезово, 2б</t>
  </si>
  <si>
    <t xml:space="preserve">ИТОГО на консервацию:</t>
  </si>
  <si>
    <t xml:space="preserve">ИТОГО на работы по сохранению: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</si>
</sst>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₽&quot;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14"/>
      <color rgb="FF000000"/>
      <name val="Tinos"/>
      <family val="0"/>
      <charset val="1"/>
    </font>
    <font>
      <sz val="14"/>
      <name val="Tinos"/>
      <family val="0"/>
      <charset val="1"/>
    </font>
    <font>
      <sz val="18"/>
      <color rgb="FF000000"/>
      <name val="Calibri"/>
      <family val="2"/>
      <charset val="1"/>
    </font>
    <font>
      <b val="true"/>
      <sz val="18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25" colorId="64" zoomScale="85" zoomScaleNormal="85" zoomScalePageLayoutView="100" workbookViewId="0">
      <selection pane="topLeft" activeCell="D40" activeCellId="0" sqref="D40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76.57"/>
    <col collapsed="false" customWidth="true" hidden="false" outlineLevel="0" max="3" min="3" style="1" width="67.14"/>
    <col collapsed="false" customWidth="true" hidden="false" outlineLevel="0" max="4" min="4" style="1" width="42.29"/>
    <col collapsed="false" customWidth="false" hidden="false" outlineLevel="0" max="1024" min="5" style="1" width="9.13"/>
  </cols>
  <sheetData>
    <row r="1" customFormat="false" ht="69.75" hidden="false" customHeight="true" outlineLevel="0" collapsed="false">
      <c r="A1" s="2" t="s">
        <v>0</v>
      </c>
      <c r="B1" s="2"/>
      <c r="C1" s="2"/>
      <c r="D1" s="2"/>
    </row>
    <row r="2" customFormat="false" ht="22.5" hidden="false" customHeight="false" outlineLevel="0" collapsed="false">
      <c r="A2" s="3" t="s">
        <v>1</v>
      </c>
      <c r="B2" s="3"/>
      <c r="C2" s="3"/>
      <c r="D2" s="3"/>
    </row>
    <row r="3" customFormat="false" ht="18.75" hidden="false" customHeight="false" outlineLevel="0" collapsed="false">
      <c r="A3" s="4" t="s">
        <v>2</v>
      </c>
      <c r="B3" s="4" t="s">
        <v>3</v>
      </c>
      <c r="C3" s="4" t="s">
        <v>4</v>
      </c>
      <c r="D3" s="4" t="s">
        <v>5</v>
      </c>
    </row>
    <row r="4" customFormat="false" ht="56.25" hidden="false" customHeight="false" outlineLevel="0" collapsed="false">
      <c r="A4" s="5" t="n">
        <v>1</v>
      </c>
      <c r="B4" s="6" t="s">
        <v>6</v>
      </c>
      <c r="C4" s="6" t="s">
        <v>7</v>
      </c>
      <c r="D4" s="7" t="n">
        <v>5310594.38</v>
      </c>
    </row>
    <row r="5" customFormat="false" ht="64.15" hidden="false" customHeight="false" outlineLevel="0" collapsed="false">
      <c r="A5" s="5" t="n">
        <v>2</v>
      </c>
      <c r="B5" s="6" t="s">
        <v>8</v>
      </c>
      <c r="C5" s="6" t="s">
        <v>9</v>
      </c>
      <c r="D5" s="7" t="n">
        <v>32567568.99</v>
      </c>
    </row>
    <row r="6" customFormat="false" ht="64.15" hidden="false" customHeight="false" outlineLevel="0" collapsed="false">
      <c r="A6" s="5" t="n">
        <v>3</v>
      </c>
      <c r="B6" s="6" t="s">
        <v>10</v>
      </c>
      <c r="C6" s="6" t="s">
        <v>9</v>
      </c>
      <c r="D6" s="7" t="n">
        <v>23665755.2</v>
      </c>
    </row>
    <row r="7" customFormat="false" ht="64.15" hidden="false" customHeight="false" outlineLevel="0" collapsed="false">
      <c r="A7" s="5" t="n">
        <v>4</v>
      </c>
      <c r="B7" s="6" t="s">
        <v>11</v>
      </c>
      <c r="C7" s="6" t="s">
        <v>12</v>
      </c>
      <c r="D7" s="7" t="n">
        <v>7112919</v>
      </c>
    </row>
    <row r="8" customFormat="false" ht="56.25" hidden="false" customHeight="false" outlineLevel="0" collapsed="false">
      <c r="A8" s="5" t="n">
        <v>5</v>
      </c>
      <c r="B8" s="6" t="s">
        <v>13</v>
      </c>
      <c r="C8" s="6" t="s">
        <v>14</v>
      </c>
      <c r="D8" s="7" t="n">
        <v>6865937.77</v>
      </c>
    </row>
    <row r="9" customFormat="false" ht="56.25" hidden="false" customHeight="false" outlineLevel="0" collapsed="false">
      <c r="A9" s="5" t="n">
        <v>6</v>
      </c>
      <c r="B9" s="6" t="s">
        <v>15</v>
      </c>
      <c r="C9" s="6" t="s">
        <v>16</v>
      </c>
      <c r="D9" s="7" t="n">
        <v>2488942.57</v>
      </c>
    </row>
    <row r="10" customFormat="false" ht="93.75" hidden="false" customHeight="false" outlineLevel="0" collapsed="false">
      <c r="A10" s="5" t="n">
        <v>7</v>
      </c>
      <c r="B10" s="6" t="s">
        <v>17</v>
      </c>
      <c r="C10" s="6" t="s">
        <v>18</v>
      </c>
      <c r="D10" s="7" t="n">
        <v>6441582.64</v>
      </c>
    </row>
    <row r="11" customFormat="false" ht="56.25" hidden="false" customHeight="false" outlineLevel="0" collapsed="false">
      <c r="A11" s="5" t="n">
        <v>8</v>
      </c>
      <c r="B11" s="6" t="s">
        <v>19</v>
      </c>
      <c r="C11" s="6" t="s">
        <v>20</v>
      </c>
      <c r="D11" s="7" t="n">
        <v>7702344.66</v>
      </c>
    </row>
    <row r="12" customFormat="false" ht="75" hidden="false" customHeight="false" outlineLevel="0" collapsed="false">
      <c r="A12" s="5" t="n">
        <v>9</v>
      </c>
      <c r="B12" s="6" t="s">
        <v>21</v>
      </c>
      <c r="C12" s="6" t="s">
        <v>22</v>
      </c>
      <c r="D12" s="7" t="n">
        <v>18428934.3</v>
      </c>
    </row>
    <row r="13" customFormat="false" ht="37.5" hidden="false" customHeight="false" outlineLevel="0" collapsed="false">
      <c r="A13" s="5" t="n">
        <v>10</v>
      </c>
      <c r="B13" s="6" t="s">
        <v>23</v>
      </c>
      <c r="C13" s="6" t="s">
        <v>24</v>
      </c>
      <c r="D13" s="7" t="n">
        <v>17248135.77</v>
      </c>
    </row>
    <row r="14" customFormat="false" ht="56.25" hidden="false" customHeight="false" outlineLevel="0" collapsed="false">
      <c r="A14" s="5" t="n">
        <v>11</v>
      </c>
      <c r="B14" s="6" t="s">
        <v>25</v>
      </c>
      <c r="C14" s="6" t="s">
        <v>26</v>
      </c>
      <c r="D14" s="7" t="n">
        <v>12378574.63</v>
      </c>
    </row>
    <row r="15" customFormat="false" ht="56.25" hidden="false" customHeight="false" outlineLevel="0" collapsed="false">
      <c r="A15" s="5" t="n">
        <v>12</v>
      </c>
      <c r="B15" s="6" t="s">
        <v>27</v>
      </c>
      <c r="C15" s="6" t="s">
        <v>28</v>
      </c>
      <c r="D15" s="7" t="n">
        <v>3702081.02</v>
      </c>
    </row>
    <row r="16" customFormat="false" ht="56.25" hidden="false" customHeight="false" outlineLevel="0" collapsed="false">
      <c r="A16" s="5" t="n">
        <v>13</v>
      </c>
      <c r="B16" s="6" t="s">
        <v>29</v>
      </c>
      <c r="C16" s="6" t="s">
        <v>30</v>
      </c>
      <c r="D16" s="7" t="n">
        <v>2970554.05</v>
      </c>
    </row>
    <row r="17" customFormat="false" ht="64.15" hidden="false" customHeight="false" outlineLevel="0" collapsed="false">
      <c r="A17" s="5" t="n">
        <v>14</v>
      </c>
      <c r="B17" s="6" t="s">
        <v>31</v>
      </c>
      <c r="C17" s="6" t="s">
        <v>30</v>
      </c>
      <c r="D17" s="7" t="n">
        <v>3859123.44</v>
      </c>
    </row>
    <row r="18" customFormat="false" ht="56.25" hidden="false" customHeight="false" outlineLevel="0" collapsed="false">
      <c r="A18" s="5" t="n">
        <v>15</v>
      </c>
      <c r="B18" s="6" t="s">
        <v>32</v>
      </c>
      <c r="C18" s="6" t="s">
        <v>33</v>
      </c>
      <c r="D18" s="7" t="n">
        <v>6857649.12</v>
      </c>
    </row>
    <row r="19" customFormat="false" ht="75" hidden="false" customHeight="false" outlineLevel="0" collapsed="false">
      <c r="A19" s="5" t="n">
        <v>16</v>
      </c>
      <c r="B19" s="6" t="s">
        <v>34</v>
      </c>
      <c r="C19" s="6" t="s">
        <v>35</v>
      </c>
      <c r="D19" s="7" t="n">
        <v>1770597.36</v>
      </c>
    </row>
    <row r="20" customFormat="false" ht="55.35" hidden="false" customHeight="true" outlineLevel="0" collapsed="false">
      <c r="A20" s="5" t="n">
        <v>17</v>
      </c>
      <c r="B20" s="6" t="s">
        <v>36</v>
      </c>
      <c r="C20" s="6" t="s">
        <v>37</v>
      </c>
      <c r="D20" s="7" t="n">
        <v>8507995.32</v>
      </c>
    </row>
    <row r="21" customFormat="false" ht="55.35" hidden="false" customHeight="true" outlineLevel="0" collapsed="false">
      <c r="A21" s="5" t="n">
        <v>18</v>
      </c>
      <c r="B21" s="6" t="s">
        <v>38</v>
      </c>
      <c r="C21" s="8" t="s">
        <v>39</v>
      </c>
      <c r="D21" s="7" t="n">
        <v>1986747.71</v>
      </c>
    </row>
    <row r="22" customFormat="false" ht="102.7" hidden="false" customHeight="true" outlineLevel="0" collapsed="false">
      <c r="A22" s="5" t="n">
        <v>19</v>
      </c>
      <c r="B22" s="6" t="s">
        <v>40</v>
      </c>
      <c r="C22" s="9" t="s">
        <v>41</v>
      </c>
      <c r="D22" s="7" t="n">
        <v>10836554.57</v>
      </c>
    </row>
    <row r="23" customFormat="false" ht="102.7" hidden="false" customHeight="true" outlineLevel="0" collapsed="false">
      <c r="A23" s="5" t="n">
        <v>20</v>
      </c>
      <c r="B23" s="6" t="s">
        <v>42</v>
      </c>
      <c r="C23" s="6" t="s">
        <v>43</v>
      </c>
      <c r="D23" s="7" t="s">
        <v>44</v>
      </c>
    </row>
    <row r="24" customFormat="false" ht="102.7" hidden="false" customHeight="true" outlineLevel="0" collapsed="false">
      <c r="A24" s="5" t="n">
        <v>21</v>
      </c>
      <c r="B24" s="10" t="s">
        <v>45</v>
      </c>
      <c r="C24" s="11" t="s">
        <v>46</v>
      </c>
      <c r="D24" s="7" t="n">
        <v>28479771.09</v>
      </c>
    </row>
    <row r="25" s="14" customFormat="true" ht="23.25" hidden="false" customHeight="false" outlineLevel="0" collapsed="false">
      <c r="A25" s="12" t="s">
        <v>47</v>
      </c>
      <c r="B25" s="12"/>
      <c r="C25" s="12"/>
      <c r="D25" s="13" t="n">
        <v>221040093</v>
      </c>
    </row>
    <row r="26" customFormat="false" ht="22.5" hidden="false" customHeight="false" outlineLevel="0" collapsed="false">
      <c r="A26" s="3" t="s">
        <v>48</v>
      </c>
      <c r="B26" s="3"/>
      <c r="C26" s="3"/>
      <c r="D26" s="3"/>
    </row>
    <row r="27" customFormat="false" ht="18.75" hidden="false" customHeight="false" outlineLevel="0" collapsed="false">
      <c r="A27" s="4" t="s">
        <v>2</v>
      </c>
      <c r="B27" s="4" t="s">
        <v>3</v>
      </c>
      <c r="C27" s="4" t="s">
        <v>4</v>
      </c>
      <c r="D27" s="4" t="s">
        <v>5</v>
      </c>
    </row>
    <row r="28" customFormat="false" ht="75" hidden="false" customHeight="false" outlineLevel="0" collapsed="false">
      <c r="A28" s="5" t="n">
        <v>22</v>
      </c>
      <c r="B28" s="6" t="s">
        <v>49</v>
      </c>
      <c r="C28" s="6" t="s">
        <v>50</v>
      </c>
      <c r="D28" s="7" t="n">
        <v>31744160</v>
      </c>
    </row>
    <row r="29" s="14" customFormat="true" ht="75" hidden="false" customHeight="false" outlineLevel="0" collapsed="false">
      <c r="A29" s="5" t="n">
        <v>23</v>
      </c>
      <c r="B29" s="6" t="s">
        <v>51</v>
      </c>
      <c r="C29" s="6" t="s">
        <v>52</v>
      </c>
      <c r="D29" s="7" t="n">
        <v>442373900</v>
      </c>
    </row>
    <row r="30" s="14" customFormat="true" ht="70.2" hidden="false" customHeight="true" outlineLevel="0" collapsed="false">
      <c r="A30" s="5" t="n">
        <v>24</v>
      </c>
      <c r="B30" s="10" t="s">
        <v>53</v>
      </c>
      <c r="C30" s="10" t="s">
        <v>54</v>
      </c>
      <c r="D30" s="7" t="n">
        <v>395807610</v>
      </c>
    </row>
    <row r="31" s="14" customFormat="true" ht="64.95" hidden="false" customHeight="true" outlineLevel="0" collapsed="false">
      <c r="A31" s="5" t="n">
        <v>25</v>
      </c>
      <c r="B31" s="10" t="s">
        <v>55</v>
      </c>
      <c r="C31" s="10" t="s">
        <v>56</v>
      </c>
      <c r="D31" s="7" t="n">
        <v>123780300</v>
      </c>
    </row>
    <row r="32" s="14" customFormat="true" ht="22.15" hidden="false" customHeight="true" outlineLevel="0" collapsed="false">
      <c r="A32" s="15" t="s">
        <v>57</v>
      </c>
      <c r="B32" s="15"/>
      <c r="C32" s="15"/>
      <c r="D32" s="16" t="n">
        <f aca="false">SUM(D28:D31)</f>
        <v>993705970</v>
      </c>
    </row>
    <row r="33" s="14" customFormat="true" ht="22.15" hidden="false" customHeight="true" outlineLevel="0" collapsed="false">
      <c r="A33" s="17" t="s">
        <v>58</v>
      </c>
      <c r="B33" s="17"/>
      <c r="C33" s="17"/>
      <c r="D33" s="17"/>
    </row>
    <row r="34" s="14" customFormat="true" ht="32.8" hidden="false" customHeight="false" outlineLevel="0" collapsed="false">
      <c r="A34" s="5" t="n">
        <v>26</v>
      </c>
      <c r="B34" s="18" t="s">
        <v>59</v>
      </c>
      <c r="C34" s="18" t="s">
        <v>60</v>
      </c>
      <c r="D34" s="19" t="n">
        <v>3155992.04</v>
      </c>
    </row>
    <row r="35" s="14" customFormat="true" ht="22.05" hidden="false" customHeight="false" outlineLevel="0" collapsed="false">
      <c r="A35" s="5" t="n">
        <v>27</v>
      </c>
      <c r="B35" s="6" t="s">
        <v>61</v>
      </c>
      <c r="C35" s="6" t="s">
        <v>62</v>
      </c>
      <c r="D35" s="7" t="s">
        <v>63</v>
      </c>
    </row>
    <row r="36" s="14" customFormat="true" ht="22.05" hidden="false" customHeight="false" outlineLevel="0" collapsed="false">
      <c r="A36" s="5" t="n">
        <v>28</v>
      </c>
      <c r="B36" s="6" t="s">
        <v>64</v>
      </c>
      <c r="C36" s="6" t="s">
        <v>65</v>
      </c>
      <c r="D36" s="7" t="n">
        <v>3537300.48</v>
      </c>
    </row>
    <row r="37" customFormat="false" ht="22.5" hidden="false" customHeight="false" outlineLevel="0" collapsed="false">
      <c r="A37" s="20" t="s">
        <v>66</v>
      </c>
      <c r="B37" s="20"/>
      <c r="C37" s="20"/>
      <c r="D37" s="21" t="n">
        <v>10644049.6</v>
      </c>
    </row>
    <row r="38" s="14" customFormat="true" ht="22.05" hidden="false" customHeight="false" outlineLevel="0" collapsed="false">
      <c r="A38" s="22"/>
      <c r="B38" s="23"/>
      <c r="C38" s="23"/>
      <c r="D38" s="24"/>
    </row>
    <row r="39" customFormat="false" ht="22.5" hidden="false" customHeight="false" outlineLevel="0" collapsed="false">
      <c r="A39" s="25" t="s">
        <v>67</v>
      </c>
      <c r="B39" s="25"/>
      <c r="C39" s="25"/>
      <c r="D39" s="24" t="n">
        <v>1225390112.6</v>
      </c>
    </row>
    <row r="1048576" customFormat="false" ht="12.8" hidden="false" customHeight="false" outlineLevel="0" collapsed="false"/>
  </sheetData>
  <mergeCells count="8">
    <mergeCell ref="A1:D1"/>
    <mergeCell ref="A2:D2"/>
    <mergeCell ref="A25:C25"/>
    <mergeCell ref="A26:D26"/>
    <mergeCell ref="A32:C32"/>
    <mergeCell ref="A33:D33"/>
    <mergeCell ref="A37:C37"/>
    <mergeCell ref="A39:C3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2026-01-15T12:12:46Z</cp:lastPrinted>
  <dcterms:modified xsi:type="dcterms:W3CDTF">2026-03-02T12:47:53Z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